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<sst xmlns="http://schemas.openxmlformats.org/spreadsheetml/2006/main" count="34" uniqueCount="31">
  <si>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附件3：实训室建设（改造）项目教学需求及利用率预估一览表</t>
  </si>
  <si>
    <t>二级学院（系）盖章：         项目名称：XXX实训室                 项目负责人：XXXX              填表日期：XXXX年XX月XX日</t>
  </si>
  <si>
    <t>教学计划内教学需求</t>
  </si>
  <si>
    <t>备注</t>
  </si>
  <si>
    <t>序号</t>
  </si>
  <si>
    <t>年级
专业</t>
  </si>
  <si>
    <t>课程
名称</t>
  </si>
  <si>
    <t>实训
学时</t>
  </si>
  <si>
    <t>开设
学年</t>
  </si>
  <si>
    <t>开设
学期</t>
  </si>
  <si>
    <t>教学
周数
（16周）</t>
  </si>
  <si>
    <t>学生
人数</t>
  </si>
  <si>
    <t>教学
班数</t>
  </si>
  <si>
    <t>分组
教学数</t>
  </si>
  <si>
    <t>学时
小计</t>
  </si>
  <si>
    <t>示例</t>
  </si>
  <si>
    <t>21级计算机网络技术</t>
  </si>
  <si>
    <t>网络综合布线</t>
  </si>
  <si>
    <t>23-24学年</t>
  </si>
  <si>
    <t>第一学期</t>
  </si>
  <si>
    <t>21级软件技术</t>
  </si>
  <si>
    <t>①学期教学实训学时（含两定四选课程）合计</t>
  </si>
  <si>
    <t>注：同一学期实训学时方可叠加</t>
  </si>
  <si>
    <t>②学期非教学项目实训（培训、竞赛、科研等非教学项目）学时合计</t>
  </si>
  <si>
    <t>注：同一学期学时方可叠加；尽量在此处列出非教学项目名称、学时；</t>
  </si>
  <si>
    <t>③学期实训室总学时数（①+②）</t>
  </si>
  <si>
    <t>实训室利用率（按46节/周）</t>
  </si>
  <si>
    <t>实训室利用率（按58节/周）</t>
  </si>
  <si>
    <t>填表要求：
①开设专业、课程名称、实训学时等信息须严格按照专业人才培养方案填报。
②教学班数或分组教学数按照学生人数及实训场地、实训教学需求合理设置。
③学时小计=课程实训学时数*分组教学数。
④实验室学期利用率=（学期实验总学时数/学期实验室额定总学时数）×100%；其中：16周×46学时/周=736学时；16周×58学时/周=928学时。
⑤学期非教学项目实训学时指：开放、校内外培训、竞赛、科研等非教学项目的实训学时，以上项目要留有相关佐证材料，以便学校检查。</t>
  </si>
  <si>
    <t>项目负责人（签字）：              二级学院负责人（签字）：                 教务处负责人（签字）：</t>
  </si>
  <si>
    <t>实验实训中心 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</si>
</sst>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u/>
      <sz val="18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tabSelected="1" topLeftCell="A4" workbookViewId="0">
      <selection activeCell="P11" sqref="P11"/>
    </sheetView>
  </sheetViews>
  <sheetFormatPr defaultColWidth="9" defaultRowHeight="13.5"/>
  <cols>
    <col min="1" max="1" width="6.31666666666667" style="3" customWidth="1"/>
    <col min="2" max="2" width="10.25" style="3" customWidth="1"/>
    <col min="3" max="3" width="22.125" style="3" customWidth="1"/>
    <col min="4" max="4" width="6.16666666666667" style="3" customWidth="1"/>
    <col min="5" max="5" width="13.125" style="3" customWidth="1"/>
    <col min="6" max="6" width="9" style="3" customWidth="1"/>
    <col min="7" max="7" width="10.1416666666667" style="3" customWidth="1"/>
    <col min="8" max="9" width="6" style="3" customWidth="1"/>
    <col min="10" max="10" width="8.125" style="3" customWidth="1"/>
    <col min="11" max="11" width="8.625" style="3" customWidth="1"/>
    <col min="12" max="12" width="33.375" style="3" customWidth="1"/>
    <col min="13" max="16384" width="9" style="3"/>
  </cols>
  <sheetData>
    <row r="1" ht="35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3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29.25" customHeight="1" spans="1: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20" t="s">
        <v>3</v>
      </c>
    </row>
    <row r="4" ht="69" customHeight="1" spans="1:12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21"/>
    </row>
    <row r="5" ht="36" customHeight="1" spans="1:12">
      <c r="A5" s="9" t="s">
        <v>15</v>
      </c>
      <c r="B5" s="10" t="s">
        <v>16</v>
      </c>
      <c r="C5" s="10" t="s">
        <v>17</v>
      </c>
      <c r="D5" s="10">
        <v>16</v>
      </c>
      <c r="E5" s="10" t="s">
        <v>18</v>
      </c>
      <c r="F5" s="10" t="s">
        <v>19</v>
      </c>
      <c r="G5" s="10">
        <v>16</v>
      </c>
      <c r="H5" s="10">
        <v>200</v>
      </c>
      <c r="I5" s="10">
        <v>2</v>
      </c>
      <c r="J5" s="10">
        <v>8</v>
      </c>
      <c r="K5" s="10">
        <f>D5*J5</f>
        <v>128</v>
      </c>
      <c r="L5" s="9"/>
    </row>
    <row r="6" ht="27" spans="1:12">
      <c r="A6" s="9"/>
      <c r="B6" s="10" t="s">
        <v>20</v>
      </c>
      <c r="C6" s="10" t="s">
        <v>17</v>
      </c>
      <c r="D6" s="10">
        <v>16</v>
      </c>
      <c r="E6" s="10" t="s">
        <v>18</v>
      </c>
      <c r="F6" s="10" t="s">
        <v>19</v>
      </c>
      <c r="G6" s="10">
        <v>16</v>
      </c>
      <c r="H6" s="10">
        <v>400</v>
      </c>
      <c r="I6" s="10">
        <v>4</v>
      </c>
      <c r="J6" s="10">
        <v>16</v>
      </c>
      <c r="K6" s="10">
        <f>D6*J6</f>
        <v>256</v>
      </c>
      <c r="L6" s="9"/>
    </row>
    <row r="7" ht="30.75" customHeight="1" spans="1:12">
      <c r="A7" s="11" t="s">
        <v>21</v>
      </c>
      <c r="B7" s="12"/>
      <c r="C7" s="12"/>
      <c r="D7" s="12"/>
      <c r="E7" s="12"/>
      <c r="F7" s="12"/>
      <c r="G7" s="12"/>
      <c r="H7" s="12"/>
      <c r="I7" s="12"/>
      <c r="J7" s="22"/>
      <c r="K7" s="13">
        <f>SUM(K5:K6)</f>
        <v>384</v>
      </c>
      <c r="L7" s="13" t="s">
        <v>22</v>
      </c>
    </row>
    <row r="8" ht="36" customHeight="1" spans="1:12">
      <c r="A8" s="13" t="s">
        <v>23</v>
      </c>
      <c r="B8" s="13"/>
      <c r="C8" s="13"/>
      <c r="D8" s="13"/>
      <c r="E8" s="13"/>
      <c r="F8" s="13"/>
      <c r="G8" s="13"/>
      <c r="H8" s="13"/>
      <c r="I8" s="13"/>
      <c r="J8" s="13"/>
      <c r="K8" s="13">
        <v>200</v>
      </c>
      <c r="L8" s="23" t="s">
        <v>24</v>
      </c>
    </row>
    <row r="9" ht="57" customHeight="1" spans="1:12">
      <c r="A9" s="14" t="s">
        <v>25</v>
      </c>
      <c r="B9" s="15"/>
      <c r="C9" s="15"/>
      <c r="D9" s="15"/>
      <c r="E9" s="15"/>
      <c r="F9" s="15"/>
      <c r="G9" s="15"/>
      <c r="H9" s="15"/>
      <c r="I9" s="15"/>
      <c r="J9" s="15"/>
      <c r="K9" s="13">
        <f>K7+K8</f>
        <v>584</v>
      </c>
      <c r="L9" s="24"/>
    </row>
    <row r="10" ht="42" customHeight="1" spans="1:12">
      <c r="A10" s="13" t="s">
        <v>26</v>
      </c>
      <c r="B10" s="13"/>
      <c r="C10" s="13"/>
      <c r="D10" s="13"/>
      <c r="E10" s="13"/>
      <c r="F10" s="13"/>
      <c r="G10" s="13"/>
      <c r="H10" s="13"/>
      <c r="I10" s="13"/>
      <c r="J10" s="13"/>
      <c r="K10" s="25">
        <f>K9/736</f>
        <v>0.793478260869565</v>
      </c>
      <c r="L10" s="26"/>
    </row>
    <row r="11" ht="39" customHeight="1" spans="1:12">
      <c r="A11" s="13" t="s">
        <v>27</v>
      </c>
      <c r="B11" s="13"/>
      <c r="C11" s="13"/>
      <c r="D11" s="13"/>
      <c r="E11" s="13"/>
      <c r="F11" s="13"/>
      <c r="G11" s="13"/>
      <c r="H11" s="13"/>
      <c r="I11" s="13"/>
      <c r="J11" s="13"/>
      <c r="K11" s="25">
        <f>K9/928</f>
        <v>0.629310344827586</v>
      </c>
      <c r="L11" s="24"/>
    </row>
    <row r="12" ht="121" customHeight="1" spans="1:12">
      <c r="A12" s="16" t="s">
        <v>28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7"/>
    </row>
    <row r="13" s="2" customFormat="1" ht="28" customHeight="1" spans="1:12">
      <c r="A13" s="18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5" ht="28" customHeight="1" spans="1:12">
      <c r="A15" s="19" t="s">
        <v>30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</sheetData>
  <mergeCells count="13">
    <mergeCell ref="A1:L1"/>
    <mergeCell ref="A2:L2"/>
    <mergeCell ref="A3:K3"/>
    <mergeCell ref="A7:J7"/>
    <mergeCell ref="A8:J8"/>
    <mergeCell ref="A9:J9"/>
    <mergeCell ref="A10:J10"/>
    <mergeCell ref="A11:J11"/>
    <mergeCell ref="A12:L12"/>
    <mergeCell ref="A13:L13"/>
    <mergeCell ref="A15:L15"/>
    <mergeCell ref="A5:A6"/>
    <mergeCell ref="L3:L4"/>
  </mergeCells>
  <printOptions horizontalCentered="1"/>
  <pageMargins left="0.0388888888888889" right="0.0388888888888889" top="0.0388888888888889" bottom="0.0388888888888889" header="0.196527777777778" footer="0.220138888888889"/>
  <pageSetup paperSize="9" scale="7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陈永聪</cp:lastModifiedBy>
  <dcterms:created xsi:type="dcterms:W3CDTF">2006-09-16T00:00:00Z</dcterms:created>
  <dcterms:modified xsi:type="dcterms:W3CDTF">2024-04-07T07:11:49Z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F5D2AE7E5D184B9591FE015762BB4B0A</vt:lpwstr>
  </property>
  <property fmtid="{D5CDD505-2E9C-101B-9397-08002B2CF9AE}" pid="3" name="KSOProductBuildVer">
    <vt:lpwstr>2052-12.1.0.16388</vt:lpwstr>
  </property>
</Properties>
</file>